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0" yWindow="165" windowWidth="12420" windowHeight="11760"/>
  </bookViews>
  <sheets>
    <sheet name="2020" sheetId="1" r:id="rId1"/>
  </sheets>
  <calcPr calcId="145621" refMode="R1C1"/>
</workbook>
</file>

<file path=xl/calcChain.xml><?xml version="1.0" encoding="utf-8"?>
<calcChain xmlns="http://schemas.openxmlformats.org/spreadsheetml/2006/main">
  <c r="C66" i="1" l="1"/>
  <c r="C14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60" i="1"/>
  <c r="C61" i="1"/>
  <c r="C64" i="1"/>
  <c r="C67" i="1"/>
  <c r="C68" i="1"/>
  <c r="C69" i="1"/>
  <c r="C70" i="1"/>
</calcChain>
</file>

<file path=xl/sharedStrings.xml><?xml version="1.0" encoding="utf-8"?>
<sst xmlns="http://schemas.openxmlformats.org/spreadsheetml/2006/main" count="140" uniqueCount="137">
  <si>
    <t/>
  </si>
  <si>
    <t>1</t>
  </si>
  <si>
    <t>2</t>
  </si>
  <si>
    <t>3</t>
  </si>
  <si>
    <t>10000000 00 0000 000</t>
  </si>
  <si>
    <t>НАЛОГОВЫЕ И НЕНАЛОГОВЫЕ ДОХОДЫ</t>
  </si>
  <si>
    <t>10100000 00 0000 000</t>
  </si>
  <si>
    <t>НАЛОГИ НА ПРИБЫЛЬ, ДОХОДЫ</t>
  </si>
  <si>
    <t>10102000 01 0000 110</t>
  </si>
  <si>
    <t>Налог на доходы физических лиц</t>
  </si>
  <si>
    <t>10102010 01 0000 110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</si>
  <si>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</si>
  <si>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</si>
  <si>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</si>
  <si>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</si>
  <si>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</si>
  <si>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10300000 00 0000 000</t>
  </si>
  <si>
    <t>НАЛОГИ НА ТОВАРЫ (РАБОТЫ, УСЛУГИ), РЕАЛИЗУЕМЫЕ НА ТЕРРИТОРИИ РОССИЙСКОЙ ФЕДЕРАЦИИ</t>
  </si>
  <si>
    <t>10302000 01 0000 110</t>
  </si>
  <si>
    <t>Акцизы по подакцизным товарам (продукции), производимым на территории Российской Федерации</t>
  </si>
  <si>
    <t>10302230 01 0000 110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</si>
  <si>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</si>
  <si>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</si>
  <si>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</si>
  <si>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</si>
  <si>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</si>
  <si>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</si>
  <si>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</si>
  <si>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</si>
  <si>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</si>
  <si>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</si>
  <si>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</si>
  <si>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</si>
  <si>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</si>
  <si>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</si>
  <si>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</si>
  <si>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10500000 00 0000 000</t>
  </si>
  <si>
    <t>НАЛОГИ НА СОВОКУПНЫЙ ДОХОД</t>
  </si>
  <si>
    <t>10502000 02 0000 110</t>
  </si>
  <si>
    <t>Единый налог на вмененный доход для отдельных видов деятельности</t>
  </si>
  <si>
    <t>10502010 02 0000 110</t>
  </si>
  <si>
    <t>10503000 01 0000 110</t>
  </si>
  <si>
    <t>Единый сельскохозяйственный налог</t>
  </si>
  <si>
    <t>10503010 01 0000 110</t>
  </si>
  <si>
    <t>10600000 00 0000 000</t>
  </si>
  <si>
    <t>НАЛОГИ НА ИМУЩЕСТВО</t>
  </si>
  <si>
    <t>10601000 00 0000 110</t>
  </si>
  <si>
    <t>Налог на имущество физических лиц</t>
  </si>
  <si>
    <t>10601030 10 0000 110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</si>
  <si>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</si>
  <si>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10604000 02 0000 110</t>
  </si>
  <si>
    <t>Транспортный налог</t>
  </si>
  <si>
    <t>10604011 02 0000 110</t>
  </si>
  <si>
    <t>Транспортный налог с организаций</t>
  </si>
  <si>
    <t>10604012 02 0000 110</t>
  </si>
  <si>
    <t>Транспортный налог с физических лиц</t>
  </si>
  <si>
    <t>10606000 00 0000 110</t>
  </si>
  <si>
    <t>Земельный налог</t>
  </si>
  <si>
    <t>10606030 00 0000 110</t>
  </si>
  <si>
    <t>Земельный налог с организаций</t>
  </si>
  <si>
    <t>10606033 10 0000 110</t>
  </si>
  <si>
    <t>Земельный налог с организаций, обладающих земельным участком, расположенным в границах сельских поселений</t>
  </si>
  <si>
    <t>10606040 00 0000 110</t>
  </si>
  <si>
    <t>Земельный налог с физических лиц</t>
  </si>
  <si>
    <t>10606043 10 0000 110</t>
  </si>
  <si>
    <t>Земельный налог с физических лиц, обладающих земельным участком, расположенным в границах сельских поселений</t>
  </si>
  <si>
    <t>10800000 00 0000 000</t>
  </si>
  <si>
    <t>ГОСУДАРСТВЕННАЯ ПОШЛИНА</t>
  </si>
  <si>
    <t>10804000 01 0000 110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</si>
  <si>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</si>
  <si>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</si>
  <si>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</si>
  <si>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11100000 00 0000 000</t>
  </si>
  <si>
    <t>ДОХОДЫ ОТ ИСПОЛЬЗОВАНИЯ ИМУЩЕСТВА, НАХОДЯЩЕГОСЯ В ГОСУДАРСТВЕННОЙ И МУНИЦИПАЛЬНОЙ СОБСТВЕННОСТИ</t>
  </si>
  <si>
    <t>11109000 00 0000 120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</si>
  <si>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</si>
  <si>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</si>
  <si>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</si>
  <si>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</si>
  <si>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</si>
  <si>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11300000 00 0000 000</t>
  </si>
  <si>
    <t>ДОХОДЫ ОТ ОКАЗАНИЯ ПЛАТНЫХ УСЛУГ И КОМПЕНСАЦИИ ЗАТРАТ ГОСУДАРСТВА</t>
  </si>
  <si>
    <t>11301000 00 0000 130</t>
  </si>
  <si>
    <t>Доходы от оказания платных услуг (работ)</t>
  </si>
  <si>
    <t>11301990 00 0000 130</t>
  </si>
  <si>
    <t>Прочие доходы от оказания платных услуг (работ)</t>
  </si>
  <si>
    <t>11301995 10 0000 130</t>
  </si>
  <si>
    <t>Прочие доходы от оказания платных услуг (работ) получателями средств бюджетов сельских поселений</t>
  </si>
  <si>
    <t>20000000 00 0000 000</t>
  </si>
  <si>
    <t>БЕЗВОЗМЕЗДНЫЕ ПОСТУПЛЕНИЯ</t>
  </si>
  <si>
    <t>20200000 00 0000 000</t>
  </si>
  <si>
    <t>БЕЗВОЗМЕЗДНЫЕ ПОСТУПЛЕНИЯ ОТ ДРУГИХ БЮДЖЕТОВ БЮДЖЕТНОЙ СИСТЕМЫ РОССИЙСКОЙ ФЕДЕРАЦИИ</t>
  </si>
  <si>
    <t>20210000 00 0000 150</t>
  </si>
  <si>
    <t>Дотации бюджетам бюджетной системы Российской Федерации</t>
  </si>
  <si>
    <t>20215001 00 0000 150</t>
  </si>
  <si>
    <t>Дотации на выравнивание бюджетной обеспеченности</t>
  </si>
  <si>
    <t>20215001 10 0000 150</t>
  </si>
  <si>
    <t>Дотации бюджетам сельских поселений на выравнивание бюджетной обеспеченности</t>
  </si>
  <si>
    <t>20215002 00 0000 150</t>
  </si>
  <si>
    <t>Дотации бюджетам на поддержку мер по обеспечению сбалансированности бюджетов</t>
  </si>
  <si>
    <t>20215002 10 0000 150</t>
  </si>
  <si>
    <t>Дотации бюджетам сельских поселений на поддержку мер по обеспечению сбалансированности бюджетов</t>
  </si>
  <si>
    <t>20230000 00 0000 150</t>
  </si>
  <si>
    <t>Субвенции бюджетам бюджетной системы Российской Федерации</t>
  </si>
  <si>
    <t>20230024 00 0000 150</t>
  </si>
  <si>
    <t>Субвенции местным бюджетам на выполнение передаваемых полномочий субъектов Российской Федерации</t>
  </si>
  <si>
    <t>20230024 10 0000 150</t>
  </si>
  <si>
    <t>Субвенции бюджетам сельских поселений на выполнение передаваемых полномочий субъектов Российской Федерации</t>
  </si>
  <si>
    <t>20235118 00 0000 150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</si>
  <si>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</si>
  <si>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</si>
  <si>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</si>
  <si>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20235930 00 0000 150</t>
  </si>
  <si>
    <t>Субвенции бюджетам на государственную регистрацию актов гражданского состояния</t>
  </si>
  <si>
    <t>20235930 10 0000 150</t>
  </si>
  <si>
    <t>Субвенции бюджетам сельских поселений на государственную регистрацию актов гражданского состояния</t>
  </si>
  <si>
    <t>20240000 00 0000 150</t>
  </si>
  <si>
    <t>Иные межбюджетные трансферты</t>
  </si>
  <si>
    <t>20249999 00 0000 150</t>
  </si>
  <si>
    <t>Прочие межбюджетные трансферты, передаваемые бюджетам</t>
  </si>
  <si>
    <t>20249999 10 0000 150</t>
  </si>
  <si>
    <t>Прочие межбюджетные трансферты, передаваемые бюджетам сельских поселений</t>
  </si>
  <si>
    <t>ИТОГО</t>
  </si>
  <si>
    <t>Приложение № 1</t>
  </si>
  <si>
    <t>к решению Совета депутатов</t>
  </si>
  <si>
    <t>сельского поселения Леуши</t>
  </si>
  <si>
    <t>Доходная часть бюджета муниципального образования сельское поселение Леуши на 2020 год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</si>
  <si>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</si>
  <si>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</si>
  <si>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</si>
  <si>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Прочие безвозмездные поступления в бюджеты сельских поселений</t>
  </si>
  <si>
    <t>20705000 10 0000 150</t>
  </si>
  <si>
    <t>20700000 00 0000 000</t>
  </si>
  <si>
    <t xml:space="preserve">ПРОЧИЕ БЕЗВОЗМЕЗДНЫЕ ПОСТУПЛЕНИЯ </t>
  </si>
  <si>
    <t>20705030 10 0000 150</t>
  </si>
  <si>
    <t xml:space="preserve">                                                                                                                                                                                                 (в рублях)</t>
  </si>
  <si>
    <t xml:space="preserve">от 27.03.2020 № 137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</si>
</sst>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indexed="64"/>
      <name val="Arial"/>
      <charset val="1"/>
    </font>
    <font>
      <sz val="8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b/>
      <sz val="7"/>
      <color indexed="8"/>
      <name val="Tahoma"/>
      <family val="2"/>
      <charset val="204"/>
    </font>
    <font>
      <sz val="11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NumberForma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6" fillId="2" borderId="0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Border="1"/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4" fontId="9" fillId="2" borderId="4" xfId="0" applyNumberFormat="1" applyFont="1" applyFill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4" fontId="0" fillId="0" borderId="0" xfId="0" applyNumberFormat="1"/>
    <xf numFmtId="4" fontId="10" fillId="2" borderId="6" xfId="0" applyNumberFormat="1" applyFont="1" applyFill="1" applyBorder="1" applyAlignment="1">
      <alignment horizontal="righ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4" fontId="9" fillId="2" borderId="6" xfId="0" applyNumberFormat="1" applyFont="1" applyFill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center" wrapText="1"/>
    </xf>
    <xf numFmtId="0" fontId="10" fillId="2" borderId="6" xfId="0" applyNumberFormat="1" applyFont="1" applyFill="1" applyBorder="1" applyAlignment="1">
      <alignment horizontal="left" vertical="center" wrapText="1"/>
    </xf>
    <xf numFmtId="0" fontId="9" fillId="2" borderId="8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  <xf numFmtId="4" fontId="9" fillId="2" borderId="7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79"/>
  <sheetViews>
    <sheetView tabSelected="1" zoomScaleNormal="100" workbookViewId="0">
      <selection activeCell="C4" sqref="C4"/>
    </sheetView>
  </sheetViews>
  <sheetFormatPr defaultRowHeight="12.75" x14ac:dyDescent="0.2"/>
  <cols>
    <col min="1" max="1" width="24.85546875" style="1" customWidth="1"/>
    <col min="2" max="2" width="43.140625" style="1" customWidth="1"/>
    <col min="3" max="3" width="26.5703125" style="1" customWidth="1"/>
    <col min="4" max="4" width="10.140625" bestFit="1" customWidth="1"/>
    <col min="5" max="5" width="12.7109375" bestFit="1" customWidth="1"/>
  </cols>
  <sheetData>
    <row r="1" spans="1:3" s="1" customFormat="1" ht="15.95" customHeight="1" x14ac:dyDescent="0.25">
      <c r="A1" s="5"/>
      <c r="B1" s="5"/>
      <c r="C1" s="5" t="s">
        <v>123</v>
      </c>
    </row>
    <row r="2" spans="1:3" s="1" customFormat="1" ht="14.1" customHeight="1" x14ac:dyDescent="0.25">
      <c r="A2" s="5"/>
      <c r="B2" s="5"/>
      <c r="C2" s="5" t="s">
        <v>124</v>
      </c>
    </row>
    <row r="3" spans="1:3" s="1" customFormat="1" ht="14.1" customHeight="1" x14ac:dyDescent="0.25">
      <c r="A3" s="5"/>
      <c r="B3" s="5"/>
      <c r="C3" s="5" t="s">
        <v>125</v>
      </c>
    </row>
    <row r="4" spans="1:3" s="1" customFormat="1" ht="15.95" customHeight="1" x14ac:dyDescent="0.25">
      <c r="A4" s="5"/>
      <c r="B4" s="5"/>
      <c r="C4" s="5" t="s">
        <v>136</v>
      </c>
    </row>
    <row r="5" spans="1:3" s="1" customFormat="1" ht="14.1" customHeight="1" x14ac:dyDescent="0.2">
      <c r="A5" s="28"/>
      <c r="B5" s="28"/>
      <c r="C5" s="6"/>
    </row>
    <row r="6" spans="1:3" s="1" customFormat="1" ht="15" customHeight="1" x14ac:dyDescent="0.25">
      <c r="A6" s="26"/>
      <c r="B6" s="27"/>
      <c r="C6" s="27"/>
    </row>
    <row r="7" spans="1:3" s="1" customFormat="1" ht="15" customHeight="1" x14ac:dyDescent="0.25">
      <c r="A7" s="26" t="s">
        <v>126</v>
      </c>
      <c r="B7" s="27"/>
      <c r="C7" s="27"/>
    </row>
    <row r="8" spans="1:3" s="1" customFormat="1" ht="14.1" customHeight="1" x14ac:dyDescent="0.2">
      <c r="A8" s="28"/>
      <c r="B8" s="28"/>
      <c r="C8" s="28"/>
    </row>
    <row r="9" spans="1:3" s="1" customFormat="1" ht="14.1" customHeight="1" x14ac:dyDescent="0.25">
      <c r="A9" s="26"/>
      <c r="B9" s="27"/>
      <c r="C9" s="27"/>
    </row>
    <row r="10" spans="1:3" s="1" customFormat="1" ht="14.1" customHeight="1" x14ac:dyDescent="0.2">
      <c r="A10" s="29" t="s">
        <v>135</v>
      </c>
      <c r="B10" s="29"/>
      <c r="C10" s="29"/>
    </row>
    <row r="11" spans="1:3" s="1" customFormat="1" ht="14.1" customHeight="1" thickBot="1" x14ac:dyDescent="0.25">
      <c r="A11" s="18" t="s">
        <v>0</v>
      </c>
      <c r="B11" s="18"/>
      <c r="C11" s="18"/>
    </row>
    <row r="12" spans="1:3" s="1" customFormat="1" ht="47.25" customHeight="1" x14ac:dyDescent="0.2">
      <c r="A12" s="7" t="s">
        <v>127</v>
      </c>
      <c r="B12" s="12" t="s">
        <v>128</v>
      </c>
      <c r="C12" s="2" t="s">
        <v>129</v>
      </c>
    </row>
    <row r="13" spans="1:3" s="1" customFormat="1" ht="12.95" customHeight="1" thickBot="1" x14ac:dyDescent="0.25">
      <c r="A13" s="4" t="s">
        <v>1</v>
      </c>
      <c r="B13" s="3" t="s">
        <v>2</v>
      </c>
      <c r="C13" s="4" t="s">
        <v>3</v>
      </c>
    </row>
    <row r="14" spans="1:3" s="1" customFormat="1" x14ac:dyDescent="0.2">
      <c r="A14" s="9" t="s">
        <v>4</v>
      </c>
      <c r="B14" s="10" t="s">
        <v>5</v>
      </c>
      <c r="C14" s="11">
        <f>13075129.7</f>
        <v>13075129.699999999</v>
      </c>
    </row>
    <row r="15" spans="1:3" s="1" customFormat="1" x14ac:dyDescent="0.2">
      <c r="A15" s="9" t="s">
        <v>6</v>
      </c>
      <c r="B15" s="10" t="s">
        <v>7</v>
      </c>
      <c r="C15" s="11">
        <v>5050000</v>
      </c>
    </row>
    <row r="16" spans="1:3" s="1" customFormat="1" x14ac:dyDescent="0.2">
      <c r="A16" s="9" t="s">
        <v>8</v>
      </c>
      <c r="B16" s="10" t="s">
        <v>9</v>
      </c>
      <c r="C16" s="11">
        <v>5050000</v>
      </c>
    </row>
    <row r="17" spans="1:3" s="1" customFormat="1" ht="60" x14ac:dyDescent="0.2">
      <c r="A17" s="9" t="s">
        <v>10</v>
      </c>
      <c r="B17" s="10" t="s">
        <v>11</v>
      </c>
      <c r="C17" s="11">
        <v>5046000</v>
      </c>
    </row>
    <row r="18" spans="1:3" s="1" customFormat="1" ht="96" x14ac:dyDescent="0.2">
      <c r="A18" s="9" t="s">
        <v>12</v>
      </c>
      <c r="B18" s="10" t="s">
        <v>13</v>
      </c>
      <c r="C18" s="11">
        <f>1000</f>
        <v>1000</v>
      </c>
    </row>
    <row r="19" spans="1:3" s="1" customFormat="1" ht="36" x14ac:dyDescent="0.2">
      <c r="A19" s="9" t="s">
        <v>14</v>
      </c>
      <c r="B19" s="10" t="s">
        <v>15</v>
      </c>
      <c r="C19" s="11">
        <f>3000</f>
        <v>3000</v>
      </c>
    </row>
    <row r="20" spans="1:3" s="1" customFormat="1" ht="36" x14ac:dyDescent="0.2">
      <c r="A20" s="9" t="s">
        <v>16</v>
      </c>
      <c r="B20" s="10" t="s">
        <v>17</v>
      </c>
      <c r="C20" s="11">
        <f>5620129.7</f>
        <v>5620129.7000000002</v>
      </c>
    </row>
    <row r="21" spans="1:3" s="1" customFormat="1" ht="24" x14ac:dyDescent="0.2">
      <c r="A21" s="9" t="s">
        <v>18</v>
      </c>
      <c r="B21" s="10" t="s">
        <v>19</v>
      </c>
      <c r="C21" s="11">
        <f>5620129.7</f>
        <v>5620129.7000000002</v>
      </c>
    </row>
    <row r="22" spans="1:3" s="1" customFormat="1" ht="72" x14ac:dyDescent="0.2">
      <c r="A22" s="9" t="s">
        <v>20</v>
      </c>
      <c r="B22" s="10" t="s">
        <v>21</v>
      </c>
      <c r="C22" s="11">
        <f>2567022.75</f>
        <v>2567022.75</v>
      </c>
    </row>
    <row r="23" spans="1:3" s="1" customFormat="1" ht="108" x14ac:dyDescent="0.2">
      <c r="A23" s="9" t="s">
        <v>22</v>
      </c>
      <c r="B23" s="10" t="s">
        <v>23</v>
      </c>
      <c r="C23" s="11">
        <f>2567022.75</f>
        <v>2567022.75</v>
      </c>
    </row>
    <row r="24" spans="1:3" s="1" customFormat="1" ht="84" x14ac:dyDescent="0.2">
      <c r="A24" s="9" t="s">
        <v>24</v>
      </c>
      <c r="B24" s="10" t="s">
        <v>25</v>
      </c>
      <c r="C24" s="11">
        <f>13874.48</f>
        <v>13874.48</v>
      </c>
    </row>
    <row r="25" spans="1:3" s="1" customFormat="1" ht="120" x14ac:dyDescent="0.2">
      <c r="A25" s="9" t="s">
        <v>26</v>
      </c>
      <c r="B25" s="10" t="s">
        <v>27</v>
      </c>
      <c r="C25" s="11">
        <f>13874.48</f>
        <v>13874.48</v>
      </c>
    </row>
    <row r="26" spans="1:3" s="1" customFormat="1" ht="72" x14ac:dyDescent="0.2">
      <c r="A26" s="9" t="s">
        <v>28</v>
      </c>
      <c r="B26" s="10" t="s">
        <v>29</v>
      </c>
      <c r="C26" s="11">
        <f>3438540.75</f>
        <v>3438540.75</v>
      </c>
    </row>
    <row r="27" spans="1:3" s="1" customFormat="1" ht="108" x14ac:dyDescent="0.2">
      <c r="A27" s="9" t="s">
        <v>30</v>
      </c>
      <c r="B27" s="10" t="s">
        <v>31</v>
      </c>
      <c r="C27" s="11">
        <f>3438540.75</f>
        <v>3438540.75</v>
      </c>
    </row>
    <row r="28" spans="1:3" s="1" customFormat="1" ht="72" x14ac:dyDescent="0.2">
      <c r="A28" s="9" t="s">
        <v>32</v>
      </c>
      <c r="B28" s="10" t="s">
        <v>33</v>
      </c>
      <c r="C28" s="11">
        <f>-399308.28</f>
        <v>-399308.28</v>
      </c>
    </row>
    <row r="29" spans="1:3" s="1" customFormat="1" ht="108" x14ac:dyDescent="0.2">
      <c r="A29" s="9" t="s">
        <v>34</v>
      </c>
      <c r="B29" s="10" t="s">
        <v>35</v>
      </c>
      <c r="C29" s="11">
        <f>-399308.28</f>
        <v>-399308.28</v>
      </c>
    </row>
    <row r="30" spans="1:3" s="1" customFormat="1" x14ac:dyDescent="0.2">
      <c r="A30" s="9" t="s">
        <v>36</v>
      </c>
      <c r="B30" s="10" t="s">
        <v>37</v>
      </c>
      <c r="C30" s="11">
        <f>216000</f>
        <v>216000</v>
      </c>
    </row>
    <row r="31" spans="1:3" s="1" customFormat="1" ht="24" x14ac:dyDescent="0.2">
      <c r="A31" s="9" t="s">
        <v>38</v>
      </c>
      <c r="B31" s="10" t="s">
        <v>39</v>
      </c>
      <c r="C31" s="11">
        <f>141000</f>
        <v>141000</v>
      </c>
    </row>
    <row r="32" spans="1:3" s="1" customFormat="1" ht="24" x14ac:dyDescent="0.2">
      <c r="A32" s="9" t="s">
        <v>40</v>
      </c>
      <c r="B32" s="10" t="s">
        <v>39</v>
      </c>
      <c r="C32" s="11">
        <f>141000</f>
        <v>141000</v>
      </c>
    </row>
    <row r="33" spans="1:3" s="1" customFormat="1" x14ac:dyDescent="0.2">
      <c r="A33" s="9" t="s">
        <v>41</v>
      </c>
      <c r="B33" s="10" t="s">
        <v>42</v>
      </c>
      <c r="C33" s="11">
        <f>75000</f>
        <v>75000</v>
      </c>
    </row>
    <row r="34" spans="1:3" s="1" customFormat="1" x14ac:dyDescent="0.2">
      <c r="A34" s="9" t="s">
        <v>43</v>
      </c>
      <c r="B34" s="10" t="s">
        <v>42</v>
      </c>
      <c r="C34" s="11">
        <f>75000</f>
        <v>75000</v>
      </c>
    </row>
    <row r="35" spans="1:3" s="1" customFormat="1" x14ac:dyDescent="0.2">
      <c r="A35" s="9" t="s">
        <v>44</v>
      </c>
      <c r="B35" s="10" t="s">
        <v>45</v>
      </c>
      <c r="C35" s="11">
        <f>863000</f>
        <v>863000</v>
      </c>
    </row>
    <row r="36" spans="1:3" s="1" customFormat="1" x14ac:dyDescent="0.2">
      <c r="A36" s="9" t="s">
        <v>46</v>
      </c>
      <c r="B36" s="10" t="s">
        <v>47</v>
      </c>
      <c r="C36" s="11">
        <f>309000</f>
        <v>309000</v>
      </c>
    </row>
    <row r="37" spans="1:3" s="1" customFormat="1" ht="36" x14ac:dyDescent="0.2">
      <c r="A37" s="9" t="s">
        <v>48</v>
      </c>
      <c r="B37" s="10" t="s">
        <v>49</v>
      </c>
      <c r="C37" s="11">
        <f>309000</f>
        <v>309000</v>
      </c>
    </row>
    <row r="38" spans="1:3" s="1" customFormat="1" x14ac:dyDescent="0.2">
      <c r="A38" s="9" t="s">
        <v>50</v>
      </c>
      <c r="B38" s="10" t="s">
        <v>51</v>
      </c>
      <c r="C38" s="11">
        <f>64000</f>
        <v>64000</v>
      </c>
    </row>
    <row r="39" spans="1:3" s="1" customFormat="1" x14ac:dyDescent="0.2">
      <c r="A39" s="9" t="s">
        <v>52</v>
      </c>
      <c r="B39" s="10" t="s">
        <v>53</v>
      </c>
      <c r="C39" s="11">
        <f>2960</f>
        <v>2960</v>
      </c>
    </row>
    <row r="40" spans="1:3" s="1" customFormat="1" x14ac:dyDescent="0.2">
      <c r="A40" s="9" t="s">
        <v>54</v>
      </c>
      <c r="B40" s="10" t="s">
        <v>55</v>
      </c>
      <c r="C40" s="11">
        <f>61040</f>
        <v>61040</v>
      </c>
    </row>
    <row r="41" spans="1:3" s="1" customFormat="1" x14ac:dyDescent="0.2">
      <c r="A41" s="9" t="s">
        <v>56</v>
      </c>
      <c r="B41" s="10" t="s">
        <v>57</v>
      </c>
      <c r="C41" s="11">
        <f>490000</f>
        <v>490000</v>
      </c>
    </row>
    <row r="42" spans="1:3" s="1" customFormat="1" x14ac:dyDescent="0.2">
      <c r="A42" s="9" t="s">
        <v>58</v>
      </c>
      <c r="B42" s="10" t="s">
        <v>59</v>
      </c>
      <c r="C42" s="11">
        <f>314000</f>
        <v>314000</v>
      </c>
    </row>
    <row r="43" spans="1:3" s="1" customFormat="1" ht="36" x14ac:dyDescent="0.2">
      <c r="A43" s="9" t="s">
        <v>60</v>
      </c>
      <c r="B43" s="10" t="s">
        <v>61</v>
      </c>
      <c r="C43" s="11">
        <f>314000</f>
        <v>314000</v>
      </c>
    </row>
    <row r="44" spans="1:3" s="1" customFormat="1" x14ac:dyDescent="0.2">
      <c r="A44" s="9" t="s">
        <v>62</v>
      </c>
      <c r="B44" s="10" t="s">
        <v>63</v>
      </c>
      <c r="C44" s="11">
        <f>176000</f>
        <v>176000</v>
      </c>
    </row>
    <row r="45" spans="1:3" s="1" customFormat="1" ht="36" x14ac:dyDescent="0.2">
      <c r="A45" s="9" t="s">
        <v>64</v>
      </c>
      <c r="B45" s="10" t="s">
        <v>65</v>
      </c>
      <c r="C45" s="11">
        <f>176000</f>
        <v>176000</v>
      </c>
    </row>
    <row r="46" spans="1:3" s="1" customFormat="1" x14ac:dyDescent="0.2">
      <c r="A46" s="9" t="s">
        <v>66</v>
      </c>
      <c r="B46" s="10" t="s">
        <v>67</v>
      </c>
      <c r="C46" s="11">
        <f t="shared" ref="C46:C48" si="0">68000</f>
        <v>68000</v>
      </c>
    </row>
    <row r="47" spans="1:3" s="1" customFormat="1" ht="36" x14ac:dyDescent="0.2">
      <c r="A47" s="9" t="s">
        <v>68</v>
      </c>
      <c r="B47" s="10" t="s">
        <v>69</v>
      </c>
      <c r="C47" s="11">
        <f t="shared" si="0"/>
        <v>68000</v>
      </c>
    </row>
    <row r="48" spans="1:3" s="1" customFormat="1" ht="60" x14ac:dyDescent="0.2">
      <c r="A48" s="9" t="s">
        <v>70</v>
      </c>
      <c r="B48" s="10" t="s">
        <v>71</v>
      </c>
      <c r="C48" s="11">
        <f t="shared" si="0"/>
        <v>68000</v>
      </c>
    </row>
    <row r="49" spans="1:5" s="1" customFormat="1" ht="36" x14ac:dyDescent="0.2">
      <c r="A49" s="9" t="s">
        <v>72</v>
      </c>
      <c r="B49" s="10" t="s">
        <v>73</v>
      </c>
      <c r="C49" s="11">
        <f t="shared" ref="C49:C52" si="1">888000</f>
        <v>888000</v>
      </c>
    </row>
    <row r="50" spans="1:5" s="1" customFormat="1" ht="72" x14ac:dyDescent="0.2">
      <c r="A50" s="9" t="s">
        <v>74</v>
      </c>
      <c r="B50" s="10" t="s">
        <v>75</v>
      </c>
      <c r="C50" s="11">
        <f t="shared" si="1"/>
        <v>888000</v>
      </c>
    </row>
    <row r="51" spans="1:5" s="1" customFormat="1" ht="72" x14ac:dyDescent="0.2">
      <c r="A51" s="9" t="s">
        <v>76</v>
      </c>
      <c r="B51" s="10" t="s">
        <v>77</v>
      </c>
      <c r="C51" s="11">
        <f t="shared" si="1"/>
        <v>888000</v>
      </c>
    </row>
    <row r="52" spans="1:5" s="1" customFormat="1" ht="72" x14ac:dyDescent="0.2">
      <c r="A52" s="9" t="s">
        <v>78</v>
      </c>
      <c r="B52" s="10" t="s">
        <v>79</v>
      </c>
      <c r="C52" s="11">
        <f t="shared" si="1"/>
        <v>888000</v>
      </c>
    </row>
    <row r="53" spans="1:5" s="1" customFormat="1" ht="24" x14ac:dyDescent="0.2">
      <c r="A53" s="9" t="s">
        <v>80</v>
      </c>
      <c r="B53" s="10" t="s">
        <v>81</v>
      </c>
      <c r="C53" s="11">
        <f t="shared" ref="C53:C56" si="2">370000</f>
        <v>370000</v>
      </c>
    </row>
    <row r="54" spans="1:5" s="1" customFormat="1" x14ac:dyDescent="0.2">
      <c r="A54" s="9" t="s">
        <v>82</v>
      </c>
      <c r="B54" s="10" t="s">
        <v>83</v>
      </c>
      <c r="C54" s="11">
        <f t="shared" si="2"/>
        <v>370000</v>
      </c>
    </row>
    <row r="55" spans="1:5" s="1" customFormat="1" x14ac:dyDescent="0.2">
      <c r="A55" s="9" t="s">
        <v>84</v>
      </c>
      <c r="B55" s="10" t="s">
        <v>85</v>
      </c>
      <c r="C55" s="11">
        <f t="shared" si="2"/>
        <v>370000</v>
      </c>
    </row>
    <row r="56" spans="1:5" s="1" customFormat="1" ht="24" x14ac:dyDescent="0.2">
      <c r="A56" s="9" t="s">
        <v>86</v>
      </c>
      <c r="B56" s="10" t="s">
        <v>87</v>
      </c>
      <c r="C56" s="11">
        <f t="shared" si="2"/>
        <v>370000</v>
      </c>
    </row>
    <row r="57" spans="1:5" s="1" customFormat="1" x14ac:dyDescent="0.2">
      <c r="A57" s="9" t="s">
        <v>88</v>
      </c>
      <c r="B57" s="10" t="s">
        <v>89</v>
      </c>
      <c r="C57" s="11">
        <v>48939550.009999998</v>
      </c>
    </row>
    <row r="58" spans="1:5" s="1" customFormat="1" ht="36" x14ac:dyDescent="0.2">
      <c r="A58" s="9" t="s">
        <v>90</v>
      </c>
      <c r="B58" s="10" t="s">
        <v>91</v>
      </c>
      <c r="C58" s="11">
        <v>48453640.009999998</v>
      </c>
    </row>
    <row r="59" spans="1:5" s="1" customFormat="1" ht="24" x14ac:dyDescent="0.2">
      <c r="A59" s="9" t="s">
        <v>92</v>
      </c>
      <c r="B59" s="10" t="s">
        <v>93</v>
      </c>
      <c r="C59" s="11">
        <v>34403730</v>
      </c>
    </row>
    <row r="60" spans="1:5" s="1" customFormat="1" x14ac:dyDescent="0.2">
      <c r="A60" s="9" t="s">
        <v>94</v>
      </c>
      <c r="B60" s="10" t="s">
        <v>95</v>
      </c>
      <c r="C60" s="11">
        <f>29490200</f>
        <v>29490200</v>
      </c>
    </row>
    <row r="61" spans="1:5" s="1" customFormat="1" ht="24" x14ac:dyDescent="0.2">
      <c r="A61" s="9" t="s">
        <v>96</v>
      </c>
      <c r="B61" s="10" t="s">
        <v>97</v>
      </c>
      <c r="C61" s="11">
        <f>29490200</f>
        <v>29490200</v>
      </c>
    </row>
    <row r="62" spans="1:5" s="1" customFormat="1" ht="24" x14ac:dyDescent="0.2">
      <c r="A62" s="9" t="s">
        <v>98</v>
      </c>
      <c r="B62" s="10" t="s">
        <v>99</v>
      </c>
      <c r="C62" s="11">
        <v>4913530</v>
      </c>
    </row>
    <row r="63" spans="1:5" s="1" customFormat="1" ht="24" x14ac:dyDescent="0.2">
      <c r="A63" s="9" t="s">
        <v>100</v>
      </c>
      <c r="B63" s="10" t="s">
        <v>101</v>
      </c>
      <c r="C63" s="11">
        <v>4913530</v>
      </c>
      <c r="E63" s="13"/>
    </row>
    <row r="64" spans="1:5" s="1" customFormat="1" ht="24" x14ac:dyDescent="0.2">
      <c r="A64" s="9" t="s">
        <v>102</v>
      </c>
      <c r="B64" s="10" t="s">
        <v>103</v>
      </c>
      <c r="C64" s="11">
        <f>496845.36</f>
        <v>496845.36</v>
      </c>
    </row>
    <row r="65" spans="1:5" s="1" customFormat="1" ht="36" x14ac:dyDescent="0.2">
      <c r="A65" s="9" t="s">
        <v>104</v>
      </c>
      <c r="B65" s="10" t="s">
        <v>105</v>
      </c>
      <c r="C65" s="11">
        <v>30951.31</v>
      </c>
    </row>
    <row r="66" spans="1:5" s="1" customFormat="1" ht="36" x14ac:dyDescent="0.2">
      <c r="A66" s="9" t="s">
        <v>106</v>
      </c>
      <c r="B66" s="10" t="s">
        <v>107</v>
      </c>
      <c r="C66" s="11">
        <f>30951.31</f>
        <v>30951.31</v>
      </c>
    </row>
    <row r="67" spans="1:5" s="1" customFormat="1" ht="36" x14ac:dyDescent="0.2">
      <c r="A67" s="9" t="s">
        <v>108</v>
      </c>
      <c r="B67" s="10" t="s">
        <v>109</v>
      </c>
      <c r="C67" s="11">
        <f>438000</f>
        <v>438000</v>
      </c>
      <c r="D67" s="13"/>
      <c r="E67" s="13"/>
    </row>
    <row r="68" spans="1:5" s="1" customFormat="1" ht="36" x14ac:dyDescent="0.2">
      <c r="A68" s="9" t="s">
        <v>110</v>
      </c>
      <c r="B68" s="10" t="s">
        <v>111</v>
      </c>
      <c r="C68" s="11">
        <f>438000</f>
        <v>438000</v>
      </c>
    </row>
    <row r="69" spans="1:5" s="1" customFormat="1" ht="24" x14ac:dyDescent="0.2">
      <c r="A69" s="9" t="s">
        <v>112</v>
      </c>
      <c r="B69" s="10" t="s">
        <v>113</v>
      </c>
      <c r="C69" s="11">
        <f>27894.05</f>
        <v>27894.05</v>
      </c>
    </row>
    <row r="70" spans="1:5" s="1" customFormat="1" ht="36" x14ac:dyDescent="0.2">
      <c r="A70" s="9" t="s">
        <v>114</v>
      </c>
      <c r="B70" s="10" t="s">
        <v>115</v>
      </c>
      <c r="C70" s="11">
        <f>27894.05</f>
        <v>27894.05</v>
      </c>
    </row>
    <row r="71" spans="1:5" s="1" customFormat="1" x14ac:dyDescent="0.2">
      <c r="A71" s="9" t="s">
        <v>116</v>
      </c>
      <c r="B71" s="10" t="s">
        <v>117</v>
      </c>
      <c r="C71" s="11">
        <v>13553064.65</v>
      </c>
    </row>
    <row r="72" spans="1:5" s="1" customFormat="1" ht="24" x14ac:dyDescent="0.2">
      <c r="A72" s="9" t="s">
        <v>118</v>
      </c>
      <c r="B72" s="10" t="s">
        <v>119</v>
      </c>
      <c r="C72" s="11">
        <v>13553064.65</v>
      </c>
    </row>
    <row r="73" spans="1:5" s="1" customFormat="1" ht="24" x14ac:dyDescent="0.2">
      <c r="A73" s="9" t="s">
        <v>120</v>
      </c>
      <c r="B73" s="10" t="s">
        <v>121</v>
      </c>
      <c r="C73" s="11">
        <v>13553064.65</v>
      </c>
      <c r="E73" s="13"/>
    </row>
    <row r="74" spans="1:5" s="1" customFormat="1" x14ac:dyDescent="0.2">
      <c r="A74" s="9" t="s">
        <v>132</v>
      </c>
      <c r="B74" s="10" t="s">
        <v>133</v>
      </c>
      <c r="C74" s="11">
        <v>485910</v>
      </c>
    </row>
    <row r="75" spans="1:5" s="1" customFormat="1" x14ac:dyDescent="0.2">
      <c r="A75" s="24" t="s">
        <v>131</v>
      </c>
      <c r="B75" s="20" t="s">
        <v>130</v>
      </c>
      <c r="C75" s="22">
        <v>485910</v>
      </c>
    </row>
    <row r="76" spans="1:5" s="1" customFormat="1" x14ac:dyDescent="0.2">
      <c r="A76" s="25"/>
      <c r="B76" s="21"/>
      <c r="C76" s="23"/>
    </row>
    <row r="77" spans="1:5" s="1" customFormat="1" ht="24" x14ac:dyDescent="0.2">
      <c r="A77" s="17" t="s">
        <v>134</v>
      </c>
      <c r="B77" s="15" t="s">
        <v>130</v>
      </c>
      <c r="C77" s="16">
        <v>485910</v>
      </c>
    </row>
    <row r="78" spans="1:5" s="1" customFormat="1" ht="15" customHeight="1" x14ac:dyDescent="0.2">
      <c r="A78" s="19" t="s">
        <v>122</v>
      </c>
      <c r="B78" s="19"/>
      <c r="C78" s="14">
        <v>62014679.710000001</v>
      </c>
    </row>
    <row r="79" spans="1:5" x14ac:dyDescent="0.2">
      <c r="A79" s="8"/>
      <c r="B79" s="8"/>
      <c r="C79" s="8"/>
    </row>
  </sheetData>
  <mergeCells count="11">
    <mergeCell ref="A9:C9"/>
    <mergeCell ref="A5:B5"/>
    <mergeCell ref="A6:C6"/>
    <mergeCell ref="A8:C8"/>
    <mergeCell ref="A10:C10"/>
    <mergeCell ref="A7:C7"/>
    <mergeCell ref="A11:C11"/>
    <mergeCell ref="A78:B78"/>
    <mergeCell ref="B75:B76"/>
    <mergeCell ref="C75:C76"/>
    <mergeCell ref="A75:A76"/>
  </mergeCells>
  <pageMargins left="0.39370078740157483" right="0" top="0.59055118110236215" bottom="0" header="0.5" footer="0.5"/>
  <pageSetup paperSize="9" firstPageNumber="4294967295" orientation="portrait" r:id="rId1"/>
  <headerFooter alignWithMargins="0"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2020-01-29T10:18:08Z</cp:lastPrinted>
  <dcterms:created xsi:type="dcterms:W3CDTF">2020-01-24T12:05:33Z</dcterms:created>
  <dcterms:modified xsi:type="dcterms:W3CDTF">2020-03-31T09:45:00Z</dcterms:modified>
</cp:coreProperties>
</file>